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xls" ContentType="application/vnd.ms-exce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 activeTab="1"/>
  </bookViews>
  <sheets>
    <sheet name="2019,20(2)" sheetId="3" r:id="rId1"/>
    <sheet name="2018" sheetId="2" r:id="rId2"/>
  </sheets>
  <calcPr calcId="125725"/>
</workbook>
</file>

<file path=xl/calcChain.xml><?xml version="1.0" encoding="utf-8"?>
<calcChain xmlns="http://schemas.openxmlformats.org/spreadsheetml/2006/main">
  <c r="R26" i="3"/>
  <c r="R9" s="1"/>
  <c r="Q26"/>
  <c r="Q26" i="2"/>
  <c r="R10" i="3"/>
  <c r="Q10"/>
  <c r="Q10" i="2"/>
  <c r="Q9" l="1"/>
  <c r="Q9" i="3"/>
</calcChain>
</file>

<file path=xl/sharedStrings.xml><?xml version="1.0" encoding="utf-8"?>
<sst xmlns="http://schemas.openxmlformats.org/spreadsheetml/2006/main" count="253" uniqueCount="71">
  <si>
    <t/>
  </si>
  <si>
    <t>00000000000000000000</t>
  </si>
  <si>
    <t>Прочие межбюджетные трансферты, передаваемые бюджетам городских поселений</t>
  </si>
  <si>
    <t>55520249999130000151</t>
  </si>
  <si>
    <t>55520245160130000151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</si>
  <si>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</si>
  <si>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55520240014130000151</t>
  </si>
  <si>
    <t>Прочие субсидии бюджетам городских поселений</t>
  </si>
  <si>
    <t>55520229999130000151</t>
  </si>
  <si>
    <t>55520220216130000151</t>
  </si>
  <si>
    <t>Дотации бюджетам городских поселений на выравнивание бюджетной обеспеченности</t>
  </si>
  <si>
    <t>55520215001130000151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</si>
  <si>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</si>
  <si>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55511651040020000140</t>
  </si>
  <si>
    <t>Прочие доходы от компенсации затрат бюджетов городских поселений</t>
  </si>
  <si>
    <t>55511302995130000130</t>
  </si>
  <si>
    <t>Прочие доходы от оказания платных услуг (работ) получателями средств бюджетов городских поселений</t>
  </si>
  <si>
    <t>55511301995130000130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</si>
  <si>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</si>
  <si>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55511105035130000120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</si>
  <si>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</si>
  <si>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55511105025130000120</t>
  </si>
  <si>
    <t>Государственная пошлина</t>
  </si>
  <si>
    <t>55510804020011000110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</si>
  <si>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</si>
  <si>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44411406013130000430</t>
  </si>
  <si>
    <t>44411105013130000120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</si>
  <si>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</si>
  <si>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18210606043131000110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</si>
  <si>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</si>
  <si>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18210606033131000110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</si>
  <si>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</si>
  <si>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18210601030131000110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</si>
  <si>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</si>
  <si>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</si>
  <si>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</si>
  <si>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</si>
  <si>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</si>
  <si>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</si>
  <si>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</si>
  <si>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</si>
  <si>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</si>
  <si>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</si>
  <si>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Февраль</t>
  </si>
  <si>
    <t>Январь</t>
  </si>
  <si>
    <t xml:space="preserve"> Мероприятие</t>
  </si>
  <si>
    <t>Код</t>
  </si>
  <si>
    <t>КодДохода</t>
  </si>
  <si>
    <t>ур 7</t>
  </si>
  <si>
    <t>ур 6</t>
  </si>
  <si>
    <t>ур 5</t>
  </si>
  <si>
    <t>ур 4</t>
  </si>
  <si>
    <t>ур 3</t>
  </si>
  <si>
    <t>ур 2</t>
  </si>
  <si>
    <t>ур 1</t>
  </si>
  <si>
    <t>на 16.11.2017</t>
  </si>
  <si>
    <t>Исполнение бюджета по доходам</t>
  </si>
  <si>
    <t>(наименование органа, исполняющего бюджет)</t>
  </si>
  <si>
    <t xml:space="preserve"> Администрация Черепановского района</t>
  </si>
  <si>
    <t xml:space="preserve">  БЕЗВОЗМЕЗДНЫЕ ПОСТУПЛЕНИЯ</t>
  </si>
  <si>
    <t xml:space="preserve">  НАЛОГОВЫЕ И НЕНАЛОГОВЫЕ ДОХОДЫ</t>
  </si>
  <si>
    <t>.55520249999130000100</t>
  </si>
  <si>
    <t>Доходы бюджета всего</t>
  </si>
  <si>
    <t>Наименование показателя</t>
  </si>
  <si>
    <t>Таблица 1</t>
  </si>
  <si>
    <t>Таблица 2</t>
  </si>
  <si>
    <t>.55520235118130000151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</si>
  <si>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</si>
  <si>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2019 г.,                                        сумма, руб.</t>
  </si>
  <si>
    <t>2020 г.,                                        сумма, руб.</t>
  </si>
  <si>
    <t>2018 г.,                                        сумма, руб.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</si>
</sst>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0000"/>
    <numFmt numFmtId="166" formatCode="00\.00\.00"/>
    <numFmt numFmtId="167" formatCode="##\ ###\ ###\ ##0.00"/>
    <numFmt numFmtId="168" formatCode="#,##0.00_ ;[Red]\-#,##0.00\ 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</font>
    <font>
      <sz val="8"/>
      <color rgb="FF000000"/>
      <name val="Arial Cyr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9" fillId="0" borderId="0"/>
    <xf numFmtId="0" fontId="13" fillId="0" borderId="25">
      <alignment horizontal="left" wrapText="1" indent="2"/>
    </xf>
    <xf numFmtId="0" fontId="2" fillId="0" borderId="0"/>
    <xf numFmtId="0" fontId="1" fillId="0" borderId="0"/>
  </cellStyleXfs>
  <cellXfs count="80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horizontal="left" wrapText="1"/>
      <protection hidden="1"/>
    </xf>
    <xf numFmtId="0" fontId="3" fillId="0" borderId="10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right" wrapText="1"/>
      <protection hidden="1"/>
    </xf>
    <xf numFmtId="0" fontId="6" fillId="0" borderId="10" xfId="1" applyNumberFormat="1" applyFont="1" applyFill="1" applyBorder="1" applyAlignment="1" applyProtection="1">
      <alignment horizontal="left" wrapText="1"/>
      <protection hidden="1"/>
    </xf>
    <xf numFmtId="0" fontId="5" fillId="0" borderId="11" xfId="1" applyNumberFormat="1" applyFont="1" applyFill="1" applyBorder="1" applyAlignment="1" applyProtection="1">
      <alignment horizontal="left" wrapText="1"/>
      <protection hidden="1"/>
    </xf>
    <xf numFmtId="0" fontId="7" fillId="0" borderId="11" xfId="1" applyNumberFormat="1" applyFont="1" applyFill="1" applyBorder="1" applyAlignment="1" applyProtection="1">
      <alignment horizontal="left" wrapText="1"/>
      <protection hidden="1"/>
    </xf>
    <xf numFmtId="164" fontId="7" fillId="0" borderId="8" xfId="1" applyNumberFormat="1" applyFont="1" applyFill="1" applyBorder="1" applyAlignment="1" applyProtection="1">
      <alignment wrapText="1"/>
      <protection hidden="1"/>
    </xf>
    <xf numFmtId="164" fontId="7" fillId="0" borderId="12" xfId="1" applyNumberFormat="1" applyFont="1" applyFill="1" applyBorder="1" applyAlignment="1" applyProtection="1">
      <alignment wrapText="1"/>
      <protection hidden="1"/>
    </xf>
    <xf numFmtId="0" fontId="7" fillId="0" borderId="12" xfId="1" applyNumberFormat="1" applyFont="1" applyFill="1" applyBorder="1" applyAlignment="1" applyProtection="1">
      <alignment horizontal="left" wrapText="1"/>
      <protection hidden="1"/>
    </xf>
    <xf numFmtId="0" fontId="7" fillId="0" borderId="15" xfId="1" applyNumberFormat="1" applyFont="1" applyFill="1" applyBorder="1" applyAlignment="1" applyProtection="1">
      <alignment horizontal="left" wrapText="1"/>
      <protection hidden="1"/>
    </xf>
    <xf numFmtId="0" fontId="3" fillId="0" borderId="14" xfId="1" applyNumberFormat="1" applyFont="1" applyFill="1" applyBorder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5" fillId="0" borderId="19" xfId="1" applyNumberFormat="1" applyFont="1" applyFill="1" applyBorder="1" applyAlignment="1" applyProtection="1">
      <alignment horizontal="center" vertical="top" wrapText="1"/>
      <protection hidden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top" wrapText="1"/>
      <protection hidden="1"/>
    </xf>
    <xf numFmtId="0" fontId="5" fillId="0" borderId="4" xfId="1" applyNumberFormat="1" applyFont="1" applyFill="1" applyBorder="1" applyAlignment="1" applyProtection="1">
      <alignment vertical="center" wrapText="1"/>
      <protection hidden="1"/>
    </xf>
    <xf numFmtId="0" fontId="5" fillId="0" borderId="14" xfId="1" applyNumberFormat="1" applyFont="1" applyFill="1" applyBorder="1" applyAlignment="1" applyProtection="1">
      <alignment horizontal="centerContinuous" wrapText="1"/>
      <protection hidden="1"/>
    </xf>
    <xf numFmtId="0" fontId="5" fillId="0" borderId="21" xfId="1" applyNumberFormat="1" applyFont="1" applyFill="1" applyBorder="1" applyAlignment="1" applyProtection="1">
      <alignment horizontal="center" wrapText="1"/>
      <protection hidden="1"/>
    </xf>
    <xf numFmtId="0" fontId="5" fillId="0" borderId="22" xfId="1" applyNumberFormat="1" applyFont="1" applyFill="1" applyBorder="1" applyAlignment="1" applyProtection="1">
      <alignment horizontal="center" wrapText="1"/>
      <protection hidden="1"/>
    </xf>
    <xf numFmtId="0" fontId="5" fillId="0" borderId="23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0" xfId="1" applyNumberFormat="1"/>
    <xf numFmtId="49" fontId="10" fillId="0" borderId="8" xfId="1" applyNumberFormat="1" applyFont="1" applyBorder="1" applyAlignment="1">
      <alignment vertical="top" wrapText="1" shrinkToFit="1"/>
    </xf>
    <xf numFmtId="166" fontId="7" fillId="0" borderId="26" xfId="1" applyNumberFormat="1" applyFont="1" applyFill="1" applyBorder="1" applyAlignment="1" applyProtection="1">
      <alignment horizontal="left" wrapText="1"/>
      <protection hidden="1"/>
    </xf>
    <xf numFmtId="166" fontId="7" fillId="0" borderId="5" xfId="1" applyNumberFormat="1" applyFont="1" applyFill="1" applyBorder="1" applyAlignment="1" applyProtection="1">
      <alignment horizontal="left" wrapText="1"/>
      <protection hidden="1"/>
    </xf>
    <xf numFmtId="168" fontId="2" fillId="0" borderId="0" xfId="1" applyNumberFormat="1"/>
    <xf numFmtId="49" fontId="10" fillId="0" borderId="8" xfId="1" applyNumberFormat="1" applyFont="1" applyBorder="1" applyAlignment="1">
      <alignment vertical="top" wrapText="1" shrinkToFit="1"/>
    </xf>
    <xf numFmtId="167" fontId="10" fillId="0" borderId="8" xfId="1" applyNumberFormat="1" applyFont="1" applyBorder="1" applyAlignment="1">
      <alignment vertical="top" wrapText="1"/>
    </xf>
    <xf numFmtId="0" fontId="12" fillId="0" borderId="25" xfId="3" applyNumberFormat="1" applyFont="1" applyAlignment="1" applyProtection="1">
      <alignment wrapText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27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0" fontId="14" fillId="0" borderId="18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14" fillId="0" borderId="0" xfId="1" applyFont="1" applyFill="1" applyAlignment="1" applyProtection="1">
      <protection hidden="1"/>
    </xf>
    <xf numFmtId="49" fontId="14" fillId="0" borderId="10" xfId="1" applyNumberFormat="1" applyFont="1" applyFill="1" applyBorder="1" applyAlignment="1" applyProtection="1">
      <alignment horizontal="left" wrapText="1"/>
      <protection hidden="1"/>
    </xf>
    <xf numFmtId="0" fontId="15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left" wrapText="1"/>
      <protection hidden="1"/>
    </xf>
    <xf numFmtId="0" fontId="3" fillId="0" borderId="7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left" wrapText="1"/>
      <protection hidden="1"/>
    </xf>
    <xf numFmtId="0" fontId="3" fillId="0" borderId="24" xfId="1" applyNumberFormat="1" applyFont="1" applyFill="1" applyBorder="1" applyAlignment="1" applyProtection="1">
      <alignment horizontal="left" wrapText="1"/>
      <protection hidden="1"/>
    </xf>
    <xf numFmtId="0" fontId="3" fillId="0" borderId="7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 vertical="top" wrapText="1"/>
      <protection hidden="1"/>
    </xf>
    <xf numFmtId="0" fontId="3" fillId="0" borderId="24" xfId="1" applyNumberFormat="1" applyFont="1" applyFill="1" applyBorder="1" applyAlignment="1" applyProtection="1">
      <alignment horizontal="left" vertical="top" wrapText="1"/>
      <protection hidden="1"/>
    </xf>
    <xf numFmtId="49" fontId="11" fillId="0" borderId="7" xfId="1" applyNumberFormat="1" applyFont="1" applyBorder="1" applyAlignment="1">
      <alignment horizontal="left" vertical="top" wrapText="1" shrinkToFit="1"/>
    </xf>
    <xf numFmtId="49" fontId="11" fillId="0" borderId="9" xfId="1" applyNumberFormat="1" applyFont="1" applyBorder="1" applyAlignment="1">
      <alignment horizontal="left" vertical="top" wrapText="1" shrinkToFit="1"/>
    </xf>
    <xf numFmtId="49" fontId="11" fillId="0" borderId="24" xfId="1" applyNumberFormat="1" applyFont="1" applyBorder="1" applyAlignment="1">
      <alignment horizontal="left" vertical="top" wrapText="1" shrinkToFit="1"/>
    </xf>
    <xf numFmtId="166" fontId="3" fillId="0" borderId="8" xfId="1" applyNumberFormat="1" applyFont="1" applyFill="1" applyBorder="1" applyAlignment="1" applyProtection="1">
      <alignment horizontal="left" wrapText="1"/>
      <protection hidden="1"/>
    </xf>
    <xf numFmtId="166" fontId="3" fillId="0" borderId="7" xfId="1" applyNumberFormat="1" applyFont="1" applyFill="1" applyBorder="1" applyAlignment="1" applyProtection="1">
      <alignment horizontal="left" wrapText="1"/>
      <protection hidden="1"/>
    </xf>
    <xf numFmtId="49" fontId="14" fillId="0" borderId="7" xfId="1" applyNumberFormat="1" applyFont="1" applyBorder="1" applyAlignment="1">
      <alignment vertical="top" wrapText="1" shrinkToFit="1"/>
    </xf>
    <xf numFmtId="49" fontId="14" fillId="0" borderId="9" xfId="1" applyNumberFormat="1" applyFont="1" applyBorder="1" applyAlignment="1">
      <alignment vertical="top" wrapText="1" shrinkToFit="1"/>
    </xf>
    <xf numFmtId="49" fontId="14" fillId="0" borderId="24" xfId="1" applyNumberFormat="1" applyFont="1" applyBorder="1" applyAlignment="1">
      <alignment vertical="top" wrapText="1" shrinkToFit="1"/>
    </xf>
    <xf numFmtId="0" fontId="3" fillId="0" borderId="5" xfId="1" applyNumberFormat="1" applyFont="1" applyFill="1" applyBorder="1" applyAlignment="1" applyProtection="1">
      <alignment horizontal="left" wrapText="1"/>
      <protection hidden="1"/>
    </xf>
    <xf numFmtId="0" fontId="3" fillId="0" borderId="6" xfId="1" applyNumberFormat="1" applyFont="1" applyFill="1" applyBorder="1" applyAlignment="1" applyProtection="1">
      <alignment horizontal="left" wrapText="1"/>
      <protection hidden="1"/>
    </xf>
    <xf numFmtId="0" fontId="3" fillId="0" borderId="28" xfId="1" applyNumberFormat="1" applyFont="1" applyFill="1" applyBorder="1" applyAlignment="1" applyProtection="1">
      <alignment horizontal="left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7" fillId="0" borderId="16" xfId="1" applyNumberFormat="1" applyFont="1" applyFill="1" applyBorder="1" applyAlignment="1" applyProtection="1">
      <alignment horizontal="left" wrapText="1"/>
      <protection hidden="1"/>
    </xf>
    <xf numFmtId="166" fontId="7" fillId="0" borderId="13" xfId="1" applyNumberFormat="1" applyFont="1" applyFill="1" applyBorder="1" applyAlignment="1" applyProtection="1">
      <alignment horizontal="left" wrapText="1"/>
      <protection hidden="1"/>
    </xf>
    <xf numFmtId="166" fontId="7" fillId="0" borderId="12" xfId="1" applyNumberFormat="1" applyFont="1" applyFill="1" applyBorder="1" applyAlignment="1" applyProtection="1">
      <alignment horizontal="left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3" fillId="0" borderId="24" xfId="1" applyNumberFormat="1" applyFont="1" applyFill="1" applyBorder="1" applyAlignment="1" applyProtection="1">
      <alignment wrapText="1"/>
      <protection hidden="1"/>
    </xf>
  </cellXfs>
  <cellStyles count="6">
    <cellStyle name="xl32" xfId="3"/>
    <cellStyle name="Обычный" xfId="0" builtinId="0"/>
    <cellStyle name="Обычный 2" xfId="1"/>
    <cellStyle name="Обычный 2 2" xfId="4"/>
    <cellStyle name="Обычный 3" xfId="5"/>
    <cellStyle name="Обычный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_____Microsoft_Office_Excel_97-20031.xls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_____Microsoft_Office_Excel_97-20032.xls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0"/>
  <sheetViews>
    <sheetView showGridLines="0" topLeftCell="A2" workbookViewId="0">
      <selection activeCell="T8" sqref="T8"/>
    </sheetView>
  </sheetViews>
  <sheetFormatPr defaultColWidth="9.140625" defaultRowHeight="12.75"/>
  <cols>
    <col min="1" max="1" width="0.28515625" style="1" customWidth="1"/>
    <col min="2" max="10" width="0" style="1" hidden="1" customWidth="1"/>
    <col min="11" max="11" width="18.85546875" style="1" customWidth="1"/>
    <col min="12" max="12" width="33.7109375" style="1" customWidth="1"/>
    <col min="13" max="15" width="0" style="1" hidden="1" customWidth="1"/>
    <col min="16" max="16" width="14.140625" style="1" customWidth="1"/>
    <col min="17" max="17" width="14.5703125" style="1" customWidth="1"/>
    <col min="18" max="18" width="13.140625" style="1" customWidth="1"/>
    <col min="19" max="19" width="7.5703125" style="1" customWidth="1"/>
    <col min="20" max="20" width="13.28515625" style="1" customWidth="1"/>
    <col min="21" max="21" width="14.5703125" style="1" customWidth="1"/>
    <col min="22" max="239" width="9.140625" style="1" customWidth="1"/>
    <col min="240" max="16384" width="9.140625" style="1"/>
  </cols>
  <sheetData>
    <row r="1" spans="1:21" ht="409.6" hidden="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</row>
    <row r="2" spans="1:21" ht="11.25" customHeight="1">
      <c r="A2" s="36" t="s">
        <v>58</v>
      </c>
      <c r="B2" s="35"/>
      <c r="C2" s="35"/>
      <c r="D2" s="35"/>
      <c r="E2" s="35"/>
      <c r="F2" s="35"/>
      <c r="G2" s="35"/>
      <c r="H2" s="35"/>
      <c r="I2" s="35"/>
      <c r="J2" s="35"/>
      <c r="K2" s="72"/>
      <c r="L2" s="73"/>
      <c r="M2" s="73"/>
      <c r="N2" s="73"/>
      <c r="O2" s="73"/>
      <c r="P2" s="73"/>
      <c r="Q2" s="73"/>
      <c r="R2" s="45"/>
      <c r="S2" s="2"/>
    </row>
    <row r="3" spans="1:21" ht="12.75" customHeight="1">
      <c r="A3" s="4" t="s">
        <v>57</v>
      </c>
      <c r="B3" s="35"/>
      <c r="C3" s="35"/>
      <c r="D3" s="35"/>
      <c r="E3" s="35"/>
      <c r="F3" s="35"/>
      <c r="G3" s="35"/>
      <c r="H3" s="35"/>
      <c r="I3" s="35"/>
      <c r="J3" s="35"/>
      <c r="K3" s="73"/>
      <c r="L3" s="73"/>
      <c r="M3" s="73"/>
      <c r="N3" s="73"/>
      <c r="O3" s="73"/>
      <c r="P3" s="73"/>
      <c r="Q3" s="73"/>
      <c r="R3" s="45"/>
      <c r="S3" s="2"/>
    </row>
    <row r="4" spans="1:21" ht="12.75" customHeight="1">
      <c r="A4" s="34" t="s">
        <v>56</v>
      </c>
      <c r="B4" s="34"/>
      <c r="C4" s="34"/>
      <c r="D4" s="34"/>
      <c r="E4" s="34"/>
      <c r="F4" s="34"/>
      <c r="G4" s="34"/>
      <c r="H4" s="34"/>
      <c r="I4" s="34"/>
      <c r="J4" s="34"/>
      <c r="K4" s="73"/>
      <c r="L4" s="73"/>
      <c r="M4" s="73"/>
      <c r="N4" s="73"/>
      <c r="O4" s="73"/>
      <c r="P4" s="73"/>
      <c r="Q4" s="73"/>
      <c r="R4" s="45"/>
      <c r="S4" s="2"/>
    </row>
    <row r="5" spans="1:21" ht="84.75" customHeight="1">
      <c r="A5" s="34" t="s">
        <v>55</v>
      </c>
      <c r="B5" s="34"/>
      <c r="C5" s="34"/>
      <c r="D5" s="34"/>
      <c r="E5" s="34"/>
      <c r="F5" s="34"/>
      <c r="G5" s="34"/>
      <c r="H5" s="34"/>
      <c r="I5" s="34"/>
      <c r="J5" s="34"/>
      <c r="K5" s="73"/>
      <c r="L5" s="73"/>
      <c r="M5" s="73"/>
      <c r="N5" s="73"/>
      <c r="O5" s="73"/>
      <c r="P5" s="73"/>
      <c r="Q5" s="73"/>
      <c r="R5" s="45"/>
      <c r="S5" s="2"/>
    </row>
    <row r="6" spans="1:21" ht="58.5" customHeight="1" thickBo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3"/>
      <c r="M6" s="3"/>
      <c r="N6" s="33"/>
      <c r="O6" s="3"/>
      <c r="P6" s="3"/>
      <c r="Q6" s="50"/>
      <c r="R6" s="50" t="s">
        <v>65</v>
      </c>
      <c r="S6" s="2"/>
    </row>
    <row r="7" spans="1:21" ht="16.5" customHeight="1">
      <c r="A7" s="5"/>
      <c r="B7" s="30"/>
      <c r="C7" s="30"/>
      <c r="D7" s="30"/>
      <c r="E7" s="30"/>
      <c r="F7" s="30"/>
      <c r="G7" s="30"/>
      <c r="H7" s="30"/>
      <c r="I7" s="30"/>
      <c r="J7" s="30"/>
      <c r="K7" s="31"/>
      <c r="L7" s="32"/>
      <c r="M7" s="30"/>
      <c r="N7" s="29"/>
      <c r="O7" s="29"/>
      <c r="P7" s="46"/>
      <c r="Q7" s="52" t="s">
        <v>68</v>
      </c>
      <c r="R7" s="52" t="s">
        <v>69</v>
      </c>
      <c r="S7" s="4"/>
    </row>
    <row r="8" spans="1:21" ht="40.5" customHeight="1" thickBot="1">
      <c r="A8" s="5"/>
      <c r="B8" s="28"/>
      <c r="C8" s="28" t="s">
        <v>54</v>
      </c>
      <c r="D8" s="28" t="s">
        <v>53</v>
      </c>
      <c r="E8" s="28" t="s">
        <v>52</v>
      </c>
      <c r="F8" s="28" t="s">
        <v>51</v>
      </c>
      <c r="G8" s="28" t="s">
        <v>50</v>
      </c>
      <c r="H8" s="28" t="s">
        <v>49</v>
      </c>
      <c r="I8" s="28" t="s">
        <v>48</v>
      </c>
      <c r="J8" s="27" t="s">
        <v>47</v>
      </c>
      <c r="K8" s="26" t="s">
        <v>46</v>
      </c>
      <c r="L8" s="25" t="s">
        <v>63</v>
      </c>
      <c r="M8" s="24" t="s">
        <v>45</v>
      </c>
      <c r="N8" s="24" t="s">
        <v>44</v>
      </c>
      <c r="O8" s="47" t="s">
        <v>43</v>
      </c>
      <c r="P8" s="48"/>
      <c r="Q8" s="53"/>
      <c r="R8" s="53"/>
      <c r="S8" s="23"/>
    </row>
    <row r="9" spans="1:21" ht="15" customHeight="1">
      <c r="A9" s="9"/>
      <c r="B9" s="74" t="s">
        <v>1</v>
      </c>
      <c r="C9" s="74"/>
      <c r="D9" s="74"/>
      <c r="E9" s="74"/>
      <c r="F9" s="74"/>
      <c r="G9" s="74"/>
      <c r="H9" s="74"/>
      <c r="I9" s="74"/>
      <c r="J9" s="22" t="s">
        <v>1</v>
      </c>
      <c r="K9" s="21" t="s">
        <v>1</v>
      </c>
      <c r="L9" s="20" t="s">
        <v>62</v>
      </c>
      <c r="M9" s="75"/>
      <c r="N9" s="75"/>
      <c r="O9" s="75"/>
      <c r="P9" s="76"/>
      <c r="Q9" s="19">
        <f>Q10+Q26</f>
        <v>16863978</v>
      </c>
      <c r="R9" s="19">
        <f>R10+R26</f>
        <v>17514546</v>
      </c>
      <c r="S9" s="8" t="s">
        <v>0</v>
      </c>
    </row>
    <row r="10" spans="1:21" ht="11.25" customHeight="1">
      <c r="A10" s="9"/>
      <c r="B10" s="17"/>
      <c r="C10" s="16"/>
      <c r="D10" s="15"/>
      <c r="E10" s="54" t="s">
        <v>42</v>
      </c>
      <c r="F10" s="54"/>
      <c r="G10" s="54"/>
      <c r="H10" s="54"/>
      <c r="I10" s="54"/>
      <c r="J10" s="14" t="s">
        <v>42</v>
      </c>
      <c r="K10" s="42"/>
      <c r="L10" s="44" t="s">
        <v>60</v>
      </c>
      <c r="M10" s="43">
        <v>9956100</v>
      </c>
      <c r="N10" s="39"/>
      <c r="O10" s="39"/>
      <c r="P10" s="40"/>
      <c r="Q10" s="18">
        <f>Q11+Q12+Q13+Q14+Q15+Q16+Q17+Q18+Q19+Q20+Q21+Q22+Q23+Q24+Q25</f>
        <v>10953400</v>
      </c>
      <c r="R10" s="18">
        <f>R11+R12+R13+R14+R15+R16+R17+R18+R19+R20+R21+R22+R23+R24+R25</f>
        <v>10918900</v>
      </c>
      <c r="S10" s="49" t="s">
        <v>0</v>
      </c>
    </row>
    <row r="11" spans="1:21" ht="63" customHeight="1">
      <c r="A11" s="9"/>
      <c r="B11" s="17"/>
      <c r="C11" s="16"/>
      <c r="D11" s="15"/>
      <c r="E11" s="54" t="s">
        <v>40</v>
      </c>
      <c r="F11" s="54"/>
      <c r="G11" s="54"/>
      <c r="H11" s="54"/>
      <c r="I11" s="54"/>
      <c r="J11" s="14" t="s">
        <v>40</v>
      </c>
      <c r="K11" s="13" t="s">
        <v>42</v>
      </c>
      <c r="L11" s="69" t="s">
        <v>41</v>
      </c>
      <c r="M11" s="70"/>
      <c r="N11" s="70"/>
      <c r="O11" s="70"/>
      <c r="P11" s="71"/>
      <c r="Q11" s="11">
        <v>500000</v>
      </c>
      <c r="R11" s="11">
        <v>500000</v>
      </c>
      <c r="S11" s="49" t="s">
        <v>0</v>
      </c>
      <c r="T11" s="41"/>
      <c r="U11" s="41"/>
    </row>
    <row r="12" spans="1:21" ht="81" customHeight="1">
      <c r="A12" s="9"/>
      <c r="B12" s="17"/>
      <c r="C12" s="16"/>
      <c r="D12" s="15"/>
      <c r="E12" s="54" t="s">
        <v>38</v>
      </c>
      <c r="F12" s="54"/>
      <c r="G12" s="54"/>
      <c r="H12" s="54"/>
      <c r="I12" s="54"/>
      <c r="J12" s="14" t="s">
        <v>38</v>
      </c>
      <c r="K12" s="13" t="s">
        <v>40</v>
      </c>
      <c r="L12" s="55" t="s">
        <v>39</v>
      </c>
      <c r="M12" s="56"/>
      <c r="N12" s="56"/>
      <c r="O12" s="56"/>
      <c r="P12" s="57"/>
      <c r="Q12" s="10">
        <v>69000</v>
      </c>
      <c r="R12" s="10">
        <v>69000</v>
      </c>
      <c r="S12" s="8" t="s">
        <v>0</v>
      </c>
      <c r="T12" s="41"/>
      <c r="U12" s="41"/>
    </row>
    <row r="13" spans="1:21" ht="62.25" customHeight="1">
      <c r="A13" s="9"/>
      <c r="B13" s="17"/>
      <c r="C13" s="16"/>
      <c r="D13" s="15"/>
      <c r="E13" s="54" t="s">
        <v>36</v>
      </c>
      <c r="F13" s="54"/>
      <c r="G13" s="54"/>
      <c r="H13" s="54"/>
      <c r="I13" s="54"/>
      <c r="J13" s="14" t="s">
        <v>36</v>
      </c>
      <c r="K13" s="13" t="s">
        <v>38</v>
      </c>
      <c r="L13" s="77" t="s">
        <v>37</v>
      </c>
      <c r="M13" s="78"/>
      <c r="N13" s="78"/>
      <c r="O13" s="78"/>
      <c r="P13" s="79"/>
      <c r="Q13" s="10">
        <v>721200</v>
      </c>
      <c r="R13" s="10">
        <v>721200</v>
      </c>
      <c r="S13" s="8" t="s">
        <v>0</v>
      </c>
    </row>
    <row r="14" spans="1:21" ht="65.25" customHeight="1">
      <c r="A14" s="9"/>
      <c r="B14" s="17"/>
      <c r="C14" s="16"/>
      <c r="D14" s="15"/>
      <c r="E14" s="54" t="s">
        <v>34</v>
      </c>
      <c r="F14" s="54"/>
      <c r="G14" s="54"/>
      <c r="H14" s="54"/>
      <c r="I14" s="54"/>
      <c r="J14" s="14" t="s">
        <v>34</v>
      </c>
      <c r="K14" s="13" t="s">
        <v>36</v>
      </c>
      <c r="L14" s="55" t="s">
        <v>35</v>
      </c>
      <c r="M14" s="56"/>
      <c r="N14" s="56"/>
      <c r="O14" s="56"/>
      <c r="P14" s="57"/>
      <c r="Q14" s="10">
        <v>163200</v>
      </c>
      <c r="R14" s="10">
        <v>128700</v>
      </c>
      <c r="S14" s="8" t="s">
        <v>0</v>
      </c>
    </row>
    <row r="15" spans="1:21" ht="99.75" customHeight="1">
      <c r="A15" s="9"/>
      <c r="B15" s="17"/>
      <c r="C15" s="16"/>
      <c r="D15" s="15"/>
      <c r="E15" s="54" t="s">
        <v>32</v>
      </c>
      <c r="F15" s="54"/>
      <c r="G15" s="54"/>
      <c r="H15" s="54"/>
      <c r="I15" s="54"/>
      <c r="J15" s="14" t="s">
        <v>32</v>
      </c>
      <c r="K15" s="13" t="s">
        <v>34</v>
      </c>
      <c r="L15" s="12" t="s">
        <v>33</v>
      </c>
      <c r="M15" s="64"/>
      <c r="N15" s="64"/>
      <c r="O15" s="64"/>
      <c r="P15" s="65"/>
      <c r="Q15" s="10">
        <v>2851000</v>
      </c>
      <c r="R15" s="10">
        <v>2851000</v>
      </c>
      <c r="S15" s="8" t="s">
        <v>0</v>
      </c>
    </row>
    <row r="16" spans="1:21" ht="60" customHeight="1">
      <c r="A16" s="9"/>
      <c r="B16" s="17"/>
      <c r="C16" s="16"/>
      <c r="D16" s="15"/>
      <c r="E16" s="54" t="s">
        <v>30</v>
      </c>
      <c r="F16" s="54"/>
      <c r="G16" s="54"/>
      <c r="H16" s="54"/>
      <c r="I16" s="54"/>
      <c r="J16" s="14" t="s">
        <v>30</v>
      </c>
      <c r="K16" s="13" t="s">
        <v>32</v>
      </c>
      <c r="L16" s="55" t="s">
        <v>31</v>
      </c>
      <c r="M16" s="56"/>
      <c r="N16" s="56"/>
      <c r="O16" s="56"/>
      <c r="P16" s="57"/>
      <c r="Q16" s="10">
        <v>230000</v>
      </c>
      <c r="R16" s="10">
        <v>230000</v>
      </c>
      <c r="S16" s="8" t="s">
        <v>0</v>
      </c>
    </row>
    <row r="17" spans="1:21" ht="50.25" customHeight="1">
      <c r="A17" s="9"/>
      <c r="B17" s="17"/>
      <c r="C17" s="16"/>
      <c r="D17" s="15"/>
      <c r="E17" s="54" t="s">
        <v>28</v>
      </c>
      <c r="F17" s="54"/>
      <c r="G17" s="54"/>
      <c r="H17" s="54"/>
      <c r="I17" s="54"/>
      <c r="J17" s="14" t="s">
        <v>28</v>
      </c>
      <c r="K17" s="13" t="s">
        <v>30</v>
      </c>
      <c r="L17" s="55" t="s">
        <v>29</v>
      </c>
      <c r="M17" s="56"/>
      <c r="N17" s="56"/>
      <c r="O17" s="56"/>
      <c r="P17" s="57"/>
      <c r="Q17" s="10">
        <v>2090700</v>
      </c>
      <c r="R17" s="10">
        <v>2090700</v>
      </c>
      <c r="S17" s="8" t="s">
        <v>0</v>
      </c>
      <c r="U17" s="37"/>
    </row>
    <row r="18" spans="1:21" ht="52.5" customHeight="1">
      <c r="A18" s="9"/>
      <c r="B18" s="17"/>
      <c r="C18" s="16"/>
      <c r="D18" s="15"/>
      <c r="E18" s="54" t="s">
        <v>26</v>
      </c>
      <c r="F18" s="54"/>
      <c r="G18" s="54"/>
      <c r="H18" s="54"/>
      <c r="I18" s="54"/>
      <c r="J18" s="14" t="s">
        <v>26</v>
      </c>
      <c r="K18" s="13" t="s">
        <v>28</v>
      </c>
      <c r="L18" s="55" t="s">
        <v>27</v>
      </c>
      <c r="M18" s="56"/>
      <c r="N18" s="56"/>
      <c r="O18" s="56"/>
      <c r="P18" s="57"/>
      <c r="Q18" s="10">
        <v>300000</v>
      </c>
      <c r="R18" s="10">
        <v>300000</v>
      </c>
      <c r="S18" s="8" t="s">
        <v>0</v>
      </c>
      <c r="T18" s="41"/>
    </row>
    <row r="19" spans="1:21" ht="36" customHeight="1">
      <c r="A19" s="9"/>
      <c r="B19" s="17"/>
      <c r="C19" s="16"/>
      <c r="D19" s="15"/>
      <c r="E19" s="54" t="s">
        <v>23</v>
      </c>
      <c r="F19" s="54"/>
      <c r="G19" s="54"/>
      <c r="H19" s="54"/>
      <c r="I19" s="54"/>
      <c r="J19" s="14" t="s">
        <v>23</v>
      </c>
      <c r="K19" s="13" t="s">
        <v>25</v>
      </c>
      <c r="L19" s="55" t="s">
        <v>24</v>
      </c>
      <c r="M19" s="56"/>
      <c r="N19" s="56"/>
      <c r="O19" s="56"/>
      <c r="P19" s="57"/>
      <c r="Q19" s="10">
        <v>35000</v>
      </c>
      <c r="R19" s="10">
        <v>35000</v>
      </c>
      <c r="S19" s="8" t="s">
        <v>0</v>
      </c>
    </row>
    <row r="20" spans="1:21" ht="17.25" customHeight="1">
      <c r="A20" s="9"/>
      <c r="B20" s="17"/>
      <c r="C20" s="16"/>
      <c r="D20" s="15"/>
      <c r="E20" s="54" t="s">
        <v>21</v>
      </c>
      <c r="F20" s="54"/>
      <c r="G20" s="54"/>
      <c r="H20" s="54"/>
      <c r="I20" s="54"/>
      <c r="J20" s="14" t="s">
        <v>21</v>
      </c>
      <c r="K20" s="13" t="s">
        <v>23</v>
      </c>
      <c r="L20" s="12" t="s">
        <v>22</v>
      </c>
      <c r="M20" s="64"/>
      <c r="N20" s="64"/>
      <c r="O20" s="64"/>
      <c r="P20" s="65"/>
      <c r="Q20" s="10">
        <v>25000</v>
      </c>
      <c r="R20" s="10">
        <v>25000</v>
      </c>
      <c r="S20" s="8" t="s">
        <v>0</v>
      </c>
    </row>
    <row r="21" spans="1:21" ht="66.75" customHeight="1">
      <c r="A21" s="9"/>
      <c r="B21" s="17"/>
      <c r="C21" s="16"/>
      <c r="D21" s="15"/>
      <c r="E21" s="54" t="s">
        <v>19</v>
      </c>
      <c r="F21" s="54"/>
      <c r="G21" s="54"/>
      <c r="H21" s="54"/>
      <c r="I21" s="54"/>
      <c r="J21" s="14" t="s">
        <v>19</v>
      </c>
      <c r="K21" s="13" t="s">
        <v>21</v>
      </c>
      <c r="L21" s="55" t="s">
        <v>20</v>
      </c>
      <c r="M21" s="56"/>
      <c r="N21" s="56"/>
      <c r="O21" s="56"/>
      <c r="P21" s="57"/>
      <c r="Q21" s="10">
        <v>2740000</v>
      </c>
      <c r="R21" s="10">
        <v>2740000</v>
      </c>
      <c r="S21" s="8" t="s">
        <v>0</v>
      </c>
    </row>
    <row r="22" spans="1:21" ht="32.25" customHeight="1">
      <c r="A22" s="9"/>
      <c r="B22" s="17"/>
      <c r="C22" s="16"/>
      <c r="D22" s="15"/>
      <c r="E22" s="54" t="s">
        <v>17</v>
      </c>
      <c r="F22" s="54"/>
      <c r="G22" s="54"/>
      <c r="H22" s="54"/>
      <c r="I22" s="54"/>
      <c r="J22" s="14" t="s">
        <v>17</v>
      </c>
      <c r="K22" s="13" t="s">
        <v>19</v>
      </c>
      <c r="L22" s="55" t="s">
        <v>18</v>
      </c>
      <c r="M22" s="56"/>
      <c r="N22" s="56"/>
      <c r="O22" s="56"/>
      <c r="P22" s="57"/>
      <c r="Q22" s="10">
        <v>330300</v>
      </c>
      <c r="R22" s="10">
        <v>330300</v>
      </c>
      <c r="S22" s="8" t="s">
        <v>0</v>
      </c>
    </row>
    <row r="23" spans="1:21" ht="21.75" customHeight="1">
      <c r="A23" s="9"/>
      <c r="B23" s="17"/>
      <c r="C23" s="16"/>
      <c r="D23" s="15"/>
      <c r="E23" s="54" t="s">
        <v>15</v>
      </c>
      <c r="F23" s="54"/>
      <c r="G23" s="54"/>
      <c r="H23" s="54"/>
      <c r="I23" s="54"/>
      <c r="J23" s="14" t="s">
        <v>15</v>
      </c>
      <c r="K23" s="13" t="s">
        <v>17</v>
      </c>
      <c r="L23" s="55" t="s">
        <v>16</v>
      </c>
      <c r="M23" s="56"/>
      <c r="N23" s="56"/>
      <c r="O23" s="56"/>
      <c r="P23" s="57"/>
      <c r="Q23" s="10">
        <v>311800</v>
      </c>
      <c r="R23" s="10">
        <v>311800</v>
      </c>
      <c r="S23" s="8" t="s">
        <v>0</v>
      </c>
    </row>
    <row r="24" spans="1:21" ht="31.5" customHeight="1">
      <c r="A24" s="9"/>
      <c r="B24" s="17"/>
      <c r="C24" s="16"/>
      <c r="D24" s="15"/>
      <c r="E24" s="54" t="s">
        <v>13</v>
      </c>
      <c r="F24" s="54"/>
      <c r="G24" s="54"/>
      <c r="H24" s="54"/>
      <c r="I24" s="54"/>
      <c r="J24" s="14" t="s">
        <v>13</v>
      </c>
      <c r="K24" s="13" t="s">
        <v>15</v>
      </c>
      <c r="L24" s="55" t="s">
        <v>14</v>
      </c>
      <c r="M24" s="56"/>
      <c r="N24" s="56"/>
      <c r="O24" s="56"/>
      <c r="P24" s="57"/>
      <c r="Q24" s="10">
        <v>582500</v>
      </c>
      <c r="R24" s="10">
        <v>582500</v>
      </c>
      <c r="S24" s="8" t="s">
        <v>0</v>
      </c>
    </row>
    <row r="25" spans="1:21" ht="24" customHeight="1">
      <c r="A25" s="9"/>
      <c r="B25" s="17"/>
      <c r="C25" s="16"/>
      <c r="D25" s="15"/>
      <c r="E25" s="54" t="s">
        <v>11</v>
      </c>
      <c r="F25" s="54"/>
      <c r="G25" s="54"/>
      <c r="H25" s="54"/>
      <c r="I25" s="54"/>
      <c r="J25" s="14" t="s">
        <v>11</v>
      </c>
      <c r="K25" s="13" t="s">
        <v>13</v>
      </c>
      <c r="L25" s="55" t="s">
        <v>12</v>
      </c>
      <c r="M25" s="56"/>
      <c r="N25" s="56"/>
      <c r="O25" s="56"/>
      <c r="P25" s="57"/>
      <c r="Q25" s="10">
        <v>3700</v>
      </c>
      <c r="R25" s="10">
        <v>3700</v>
      </c>
      <c r="S25" s="8" t="s">
        <v>0</v>
      </c>
    </row>
    <row r="26" spans="1:21" ht="21" customHeight="1">
      <c r="A26" s="9"/>
      <c r="B26" s="17"/>
      <c r="C26" s="16"/>
      <c r="D26" s="15"/>
      <c r="E26" s="54" t="s">
        <v>9</v>
      </c>
      <c r="F26" s="54"/>
      <c r="G26" s="54"/>
      <c r="H26" s="54"/>
      <c r="I26" s="54"/>
      <c r="J26" s="14" t="s">
        <v>9</v>
      </c>
      <c r="K26" s="42"/>
      <c r="L26" s="61" t="s">
        <v>59</v>
      </c>
      <c r="M26" s="62"/>
      <c r="N26" s="62"/>
      <c r="O26" s="62"/>
      <c r="P26" s="63"/>
      <c r="Q26" s="10">
        <f>Q27+Q28+Q29</f>
        <v>5910578</v>
      </c>
      <c r="R26" s="10">
        <f>R27+R28+R29</f>
        <v>6595646</v>
      </c>
      <c r="S26" s="8" t="s">
        <v>0</v>
      </c>
    </row>
    <row r="27" spans="1:21" ht="25.5" customHeight="1">
      <c r="A27" s="9"/>
      <c r="B27" s="17"/>
      <c r="C27" s="16"/>
      <c r="D27" s="15"/>
      <c r="E27" s="54" t="s">
        <v>8</v>
      </c>
      <c r="F27" s="54"/>
      <c r="G27" s="54"/>
      <c r="H27" s="54"/>
      <c r="I27" s="54"/>
      <c r="J27" s="14" t="s">
        <v>8</v>
      </c>
      <c r="K27" s="13" t="s">
        <v>11</v>
      </c>
      <c r="L27" s="55" t="s">
        <v>10</v>
      </c>
      <c r="M27" s="56"/>
      <c r="N27" s="56"/>
      <c r="O27" s="56"/>
      <c r="P27" s="57"/>
      <c r="Q27" s="10">
        <v>4297600</v>
      </c>
      <c r="R27" s="10">
        <v>4375900</v>
      </c>
      <c r="S27" s="8" t="s">
        <v>0</v>
      </c>
    </row>
    <row r="28" spans="1:21" ht="35.25" customHeight="1">
      <c r="A28" s="9">
        <v>5.5520249999130001E+19</v>
      </c>
      <c r="B28" s="17"/>
      <c r="C28" s="16"/>
      <c r="D28" s="15"/>
      <c r="E28" s="54" t="s">
        <v>4</v>
      </c>
      <c r="F28" s="54"/>
      <c r="G28" s="54"/>
      <c r="H28" s="54"/>
      <c r="I28" s="54"/>
      <c r="J28" s="14" t="s">
        <v>4</v>
      </c>
      <c r="K28" s="13" t="s">
        <v>61</v>
      </c>
      <c r="L28" s="58" t="s">
        <v>2</v>
      </c>
      <c r="M28" s="59"/>
      <c r="N28" s="59"/>
      <c r="O28" s="59"/>
      <c r="P28" s="60"/>
      <c r="Q28" s="10">
        <v>1400000</v>
      </c>
      <c r="R28" s="10">
        <v>2000000</v>
      </c>
      <c r="S28" s="8" t="s">
        <v>0</v>
      </c>
    </row>
    <row r="29" spans="1:21" ht="40.5" customHeight="1">
      <c r="A29" s="5"/>
      <c r="B29" s="7"/>
      <c r="C29" s="7"/>
      <c r="D29" s="7"/>
      <c r="E29" s="7"/>
      <c r="F29" s="7"/>
      <c r="G29" s="7"/>
      <c r="H29" s="7"/>
      <c r="I29" s="7"/>
      <c r="J29" s="7" t="s">
        <v>1</v>
      </c>
      <c r="K29" s="51" t="s">
        <v>66</v>
      </c>
      <c r="L29" s="66" t="s">
        <v>67</v>
      </c>
      <c r="M29" s="67"/>
      <c r="N29" s="67"/>
      <c r="O29" s="67"/>
      <c r="P29" s="68"/>
      <c r="Q29" s="10">
        <v>212978</v>
      </c>
      <c r="R29" s="10">
        <v>219746</v>
      </c>
      <c r="S29" s="6" t="s">
        <v>0</v>
      </c>
    </row>
    <row r="30" spans="1:21">
      <c r="K30" s="3"/>
      <c r="L30" s="3"/>
      <c r="M30" s="3"/>
      <c r="N30" s="3"/>
      <c r="O30" s="3"/>
      <c r="P30" s="3"/>
      <c r="Q30" s="3"/>
      <c r="R30" s="3"/>
    </row>
  </sheetData>
  <mergeCells count="43">
    <mergeCell ref="L29:P29"/>
    <mergeCell ref="E11:I11"/>
    <mergeCell ref="L11:P11"/>
    <mergeCell ref="K2:Q5"/>
    <mergeCell ref="Q7:Q8"/>
    <mergeCell ref="B9:I9"/>
    <mergeCell ref="M9:P9"/>
    <mergeCell ref="E10:I10"/>
    <mergeCell ref="E12:I12"/>
    <mergeCell ref="L12:P12"/>
    <mergeCell ref="E13:I13"/>
    <mergeCell ref="L13:P13"/>
    <mergeCell ref="E14:I14"/>
    <mergeCell ref="L14:P14"/>
    <mergeCell ref="E15:I15"/>
    <mergeCell ref="M15:P15"/>
    <mergeCell ref="L16:P16"/>
    <mergeCell ref="E17:I17"/>
    <mergeCell ref="L17:P17"/>
    <mergeCell ref="E23:I23"/>
    <mergeCell ref="L23:P23"/>
    <mergeCell ref="E18:I18"/>
    <mergeCell ref="L18:P18"/>
    <mergeCell ref="E19:I19"/>
    <mergeCell ref="L19:P19"/>
    <mergeCell ref="E20:I20"/>
    <mergeCell ref="M20:P20"/>
    <mergeCell ref="R7:R8"/>
    <mergeCell ref="E27:I27"/>
    <mergeCell ref="L27:P27"/>
    <mergeCell ref="E28:I28"/>
    <mergeCell ref="L28:P28"/>
    <mergeCell ref="E24:I24"/>
    <mergeCell ref="L24:P24"/>
    <mergeCell ref="E25:I25"/>
    <mergeCell ref="L25:P25"/>
    <mergeCell ref="E26:I26"/>
    <mergeCell ref="L26:P26"/>
    <mergeCell ref="E21:I21"/>
    <mergeCell ref="L21:P21"/>
    <mergeCell ref="E22:I22"/>
    <mergeCell ref="L22:P22"/>
    <mergeCell ref="E16:I16"/>
  </mergeCells>
  <pageMargins left="0.27559055118110237" right="0.27559055118110237" top="0.98425196850393704" bottom="0.59055118110236227" header="0.59055118110236227" footer="0.51181102362204722"/>
  <pageSetup paperSize="9" scale="96" fitToHeight="0" orientation="portrait" r:id="rId1"/>
  <headerFooter alignWithMargins="0">
    <oddHeader>&amp;C&amp;P</oddHeader>
  </headerFooter>
  <legacyDrawing r:id="rId2"/>
  <oleObjects>
    <oleObject progId="Excel.Sheet.8" shapeId="2050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2"/>
  <sheetViews>
    <sheetView showGridLines="0" tabSelected="1" topLeftCell="A2" workbookViewId="0">
      <selection activeCell="T5" sqref="T5"/>
    </sheetView>
  </sheetViews>
  <sheetFormatPr defaultColWidth="9.140625" defaultRowHeight="12.75"/>
  <cols>
    <col min="1" max="1" width="0.28515625" style="1" customWidth="1"/>
    <col min="2" max="10" width="0" style="1" hidden="1" customWidth="1"/>
    <col min="11" max="11" width="18.85546875" style="1" customWidth="1"/>
    <col min="12" max="12" width="33.7109375" style="1" customWidth="1"/>
    <col min="13" max="15" width="0" style="1" hidden="1" customWidth="1"/>
    <col min="16" max="16" width="14.140625" style="1" customWidth="1"/>
    <col min="17" max="17" width="27.7109375" style="1" customWidth="1"/>
    <col min="18" max="18" width="7.5703125" style="1" customWidth="1"/>
    <col min="19" max="19" width="13.28515625" style="1" customWidth="1"/>
    <col min="20" max="20" width="14.5703125" style="1" customWidth="1"/>
    <col min="21" max="238" width="9.140625" style="1" customWidth="1"/>
    <col min="239" max="16384" width="9.140625" style="1"/>
  </cols>
  <sheetData>
    <row r="1" spans="1:19" ht="409.6" hidden="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</row>
    <row r="2" spans="1:19" ht="11.25" customHeight="1">
      <c r="A2" s="36" t="s">
        <v>58</v>
      </c>
      <c r="B2" s="35"/>
      <c r="C2" s="35"/>
      <c r="D2" s="35"/>
      <c r="E2" s="35"/>
      <c r="F2" s="35"/>
      <c r="G2" s="35"/>
      <c r="H2" s="35"/>
      <c r="I2" s="35"/>
      <c r="J2" s="35"/>
      <c r="K2" s="72"/>
      <c r="L2" s="73"/>
      <c r="M2" s="73"/>
      <c r="N2" s="73"/>
      <c r="O2" s="73"/>
      <c r="P2" s="73"/>
      <c r="Q2" s="73"/>
      <c r="R2" s="2"/>
    </row>
    <row r="3" spans="1:19" ht="12.75" customHeight="1">
      <c r="A3" s="4" t="s">
        <v>57</v>
      </c>
      <c r="B3" s="35"/>
      <c r="C3" s="35"/>
      <c r="D3" s="35"/>
      <c r="E3" s="35"/>
      <c r="F3" s="35"/>
      <c r="G3" s="35"/>
      <c r="H3" s="35"/>
      <c r="I3" s="35"/>
      <c r="J3" s="35"/>
      <c r="K3" s="73"/>
      <c r="L3" s="73"/>
      <c r="M3" s="73"/>
      <c r="N3" s="73"/>
      <c r="O3" s="73"/>
      <c r="P3" s="73"/>
      <c r="Q3" s="73"/>
      <c r="R3" s="2"/>
    </row>
    <row r="4" spans="1:19" ht="12.75" customHeight="1">
      <c r="A4" s="34" t="s">
        <v>56</v>
      </c>
      <c r="B4" s="34"/>
      <c r="C4" s="34"/>
      <c r="D4" s="34"/>
      <c r="E4" s="34"/>
      <c r="F4" s="34"/>
      <c r="G4" s="34"/>
      <c r="H4" s="34"/>
      <c r="I4" s="34"/>
      <c r="J4" s="34"/>
      <c r="K4" s="73"/>
      <c r="L4" s="73"/>
      <c r="M4" s="73"/>
      <c r="N4" s="73"/>
      <c r="O4" s="73"/>
      <c r="P4" s="73"/>
      <c r="Q4" s="73"/>
      <c r="R4" s="2"/>
    </row>
    <row r="5" spans="1:19" ht="84.75" customHeight="1">
      <c r="A5" s="34" t="s">
        <v>55</v>
      </c>
      <c r="B5" s="34"/>
      <c r="C5" s="34"/>
      <c r="D5" s="34"/>
      <c r="E5" s="34"/>
      <c r="F5" s="34"/>
      <c r="G5" s="34"/>
      <c r="H5" s="34"/>
      <c r="I5" s="34"/>
      <c r="J5" s="34"/>
      <c r="K5" s="73"/>
      <c r="L5" s="73"/>
      <c r="M5" s="73"/>
      <c r="N5" s="73"/>
      <c r="O5" s="73"/>
      <c r="P5" s="73"/>
      <c r="Q5" s="73"/>
      <c r="R5" s="2"/>
    </row>
    <row r="6" spans="1:19" ht="49.5" customHeight="1" thickBo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3"/>
      <c r="M6" s="3"/>
      <c r="N6" s="33"/>
      <c r="O6" s="3"/>
      <c r="P6" s="3"/>
      <c r="Q6" s="50" t="s">
        <v>64</v>
      </c>
      <c r="R6" s="2"/>
    </row>
    <row r="7" spans="1:19" ht="16.5" customHeight="1">
      <c r="A7" s="5"/>
      <c r="B7" s="30"/>
      <c r="C7" s="30"/>
      <c r="D7" s="30"/>
      <c r="E7" s="30"/>
      <c r="F7" s="30"/>
      <c r="G7" s="30"/>
      <c r="H7" s="30"/>
      <c r="I7" s="30"/>
      <c r="J7" s="30"/>
      <c r="K7" s="31"/>
      <c r="L7" s="32"/>
      <c r="M7" s="30"/>
      <c r="N7" s="29"/>
      <c r="O7" s="29"/>
      <c r="P7" s="46"/>
      <c r="Q7" s="52" t="s">
        <v>70</v>
      </c>
      <c r="R7" s="4"/>
    </row>
    <row r="8" spans="1:19" ht="40.5" customHeight="1" thickBot="1">
      <c r="A8" s="5"/>
      <c r="B8" s="28"/>
      <c r="C8" s="28" t="s">
        <v>54</v>
      </c>
      <c r="D8" s="28" t="s">
        <v>53</v>
      </c>
      <c r="E8" s="28" t="s">
        <v>52</v>
      </c>
      <c r="F8" s="28" t="s">
        <v>51</v>
      </c>
      <c r="G8" s="28" t="s">
        <v>50</v>
      </c>
      <c r="H8" s="28" t="s">
        <v>49</v>
      </c>
      <c r="I8" s="28" t="s">
        <v>48</v>
      </c>
      <c r="J8" s="27" t="s">
        <v>47</v>
      </c>
      <c r="K8" s="26" t="s">
        <v>46</v>
      </c>
      <c r="L8" s="25" t="s">
        <v>63</v>
      </c>
      <c r="M8" s="24" t="s">
        <v>45</v>
      </c>
      <c r="N8" s="24" t="s">
        <v>44</v>
      </c>
      <c r="O8" s="47" t="s">
        <v>43</v>
      </c>
      <c r="P8" s="48"/>
      <c r="Q8" s="53"/>
      <c r="R8" s="23"/>
    </row>
    <row r="9" spans="1:19" ht="15" customHeight="1">
      <c r="A9" s="9"/>
      <c r="B9" s="74" t="s">
        <v>1</v>
      </c>
      <c r="C9" s="74"/>
      <c r="D9" s="74"/>
      <c r="E9" s="74"/>
      <c r="F9" s="74"/>
      <c r="G9" s="74"/>
      <c r="H9" s="74"/>
      <c r="I9" s="74"/>
      <c r="J9" s="22" t="s">
        <v>1</v>
      </c>
      <c r="K9" s="21" t="s">
        <v>1</v>
      </c>
      <c r="L9" s="20" t="s">
        <v>62</v>
      </c>
      <c r="M9" s="75"/>
      <c r="N9" s="75"/>
      <c r="O9" s="75"/>
      <c r="P9" s="76"/>
      <c r="Q9" s="19">
        <f>Q10+Q26</f>
        <v>29164362</v>
      </c>
      <c r="R9" s="8" t="s">
        <v>0</v>
      </c>
    </row>
    <row r="10" spans="1:19" ht="11.25" customHeight="1">
      <c r="A10" s="9"/>
      <c r="B10" s="17"/>
      <c r="C10" s="16"/>
      <c r="D10" s="15"/>
      <c r="E10" s="54" t="s">
        <v>42</v>
      </c>
      <c r="F10" s="54"/>
      <c r="G10" s="54"/>
      <c r="H10" s="54"/>
      <c r="I10" s="54"/>
      <c r="J10" s="14" t="s">
        <v>42</v>
      </c>
      <c r="K10" s="42"/>
      <c r="L10" s="44" t="s">
        <v>60</v>
      </c>
      <c r="M10" s="43">
        <v>9956100</v>
      </c>
      <c r="N10" s="39"/>
      <c r="O10" s="39"/>
      <c r="P10" s="40"/>
      <c r="Q10" s="18">
        <f>Q11+Q12+Q13+Q14+Q15+Q16+Q17+Q18+Q19+Q20+Q21+Q22+Q23+Q24+Q25</f>
        <v>10711200</v>
      </c>
      <c r="R10" s="49" t="s">
        <v>0</v>
      </c>
    </row>
    <row r="11" spans="1:19" ht="63" customHeight="1">
      <c r="A11" s="9"/>
      <c r="B11" s="17"/>
      <c r="C11" s="16"/>
      <c r="D11" s="15"/>
      <c r="E11" s="54" t="s">
        <v>40</v>
      </c>
      <c r="F11" s="54"/>
      <c r="G11" s="54"/>
      <c r="H11" s="54"/>
      <c r="I11" s="54"/>
      <c r="J11" s="14" t="s">
        <v>40</v>
      </c>
      <c r="K11" s="13" t="s">
        <v>42</v>
      </c>
      <c r="L11" s="69" t="s">
        <v>41</v>
      </c>
      <c r="M11" s="70"/>
      <c r="N11" s="70"/>
      <c r="O11" s="70"/>
      <c r="P11" s="71"/>
      <c r="Q11" s="11">
        <v>500000</v>
      </c>
      <c r="R11" s="49" t="s">
        <v>0</v>
      </c>
      <c r="S11" s="37"/>
    </row>
    <row r="12" spans="1:19" ht="81" customHeight="1">
      <c r="A12" s="9"/>
      <c r="B12" s="17"/>
      <c r="C12" s="16"/>
      <c r="D12" s="15"/>
      <c r="E12" s="54" t="s">
        <v>38</v>
      </c>
      <c r="F12" s="54"/>
      <c r="G12" s="54"/>
      <c r="H12" s="54"/>
      <c r="I12" s="54"/>
      <c r="J12" s="14" t="s">
        <v>38</v>
      </c>
      <c r="K12" s="13" t="s">
        <v>40</v>
      </c>
      <c r="L12" s="55" t="s">
        <v>39</v>
      </c>
      <c r="M12" s="56"/>
      <c r="N12" s="56"/>
      <c r="O12" s="56"/>
      <c r="P12" s="57"/>
      <c r="Q12" s="10">
        <v>69000</v>
      </c>
      <c r="R12" s="8" t="s">
        <v>0</v>
      </c>
    </row>
    <row r="13" spans="1:19" ht="62.25" customHeight="1">
      <c r="A13" s="9"/>
      <c r="B13" s="17"/>
      <c r="C13" s="16"/>
      <c r="D13" s="15"/>
      <c r="E13" s="54" t="s">
        <v>36</v>
      </c>
      <c r="F13" s="54"/>
      <c r="G13" s="54"/>
      <c r="H13" s="54"/>
      <c r="I13" s="54"/>
      <c r="J13" s="14" t="s">
        <v>36</v>
      </c>
      <c r="K13" s="13" t="s">
        <v>38</v>
      </c>
      <c r="L13" s="77" t="s">
        <v>37</v>
      </c>
      <c r="M13" s="78"/>
      <c r="N13" s="78"/>
      <c r="O13" s="78"/>
      <c r="P13" s="79"/>
      <c r="Q13" s="10">
        <v>721200</v>
      </c>
      <c r="R13" s="8" t="s">
        <v>0</v>
      </c>
    </row>
    <row r="14" spans="1:19" ht="65.25" customHeight="1">
      <c r="A14" s="9"/>
      <c r="B14" s="17"/>
      <c r="C14" s="16"/>
      <c r="D14" s="15"/>
      <c r="E14" s="54" t="s">
        <v>34</v>
      </c>
      <c r="F14" s="54"/>
      <c r="G14" s="54"/>
      <c r="H14" s="54"/>
      <c r="I14" s="54"/>
      <c r="J14" s="14" t="s">
        <v>34</v>
      </c>
      <c r="K14" s="13" t="s">
        <v>36</v>
      </c>
      <c r="L14" s="55" t="s">
        <v>35</v>
      </c>
      <c r="M14" s="56"/>
      <c r="N14" s="56"/>
      <c r="O14" s="56"/>
      <c r="P14" s="57"/>
      <c r="Q14" s="10">
        <v>21000</v>
      </c>
      <c r="R14" s="8" t="s">
        <v>0</v>
      </c>
    </row>
    <row r="15" spans="1:19" ht="99.75" customHeight="1">
      <c r="A15" s="9"/>
      <c r="B15" s="17"/>
      <c r="C15" s="16"/>
      <c r="D15" s="15"/>
      <c r="E15" s="54" t="s">
        <v>32</v>
      </c>
      <c r="F15" s="54"/>
      <c r="G15" s="54"/>
      <c r="H15" s="54"/>
      <c r="I15" s="54"/>
      <c r="J15" s="14" t="s">
        <v>32</v>
      </c>
      <c r="K15" s="13" t="s">
        <v>34</v>
      </c>
      <c r="L15" s="12" t="s">
        <v>33</v>
      </c>
      <c r="M15" s="64"/>
      <c r="N15" s="64"/>
      <c r="O15" s="64"/>
      <c r="P15" s="65"/>
      <c r="Q15" s="10">
        <v>2851000</v>
      </c>
      <c r="R15" s="8" t="s">
        <v>0</v>
      </c>
    </row>
    <row r="16" spans="1:19" ht="60" customHeight="1">
      <c r="A16" s="9"/>
      <c r="B16" s="17"/>
      <c r="C16" s="16"/>
      <c r="D16" s="15"/>
      <c r="E16" s="54" t="s">
        <v>30</v>
      </c>
      <c r="F16" s="54"/>
      <c r="G16" s="54"/>
      <c r="H16" s="54"/>
      <c r="I16" s="54"/>
      <c r="J16" s="14" t="s">
        <v>30</v>
      </c>
      <c r="K16" s="13" t="s">
        <v>32</v>
      </c>
      <c r="L16" s="55" t="s">
        <v>31</v>
      </c>
      <c r="M16" s="56"/>
      <c r="N16" s="56"/>
      <c r="O16" s="56"/>
      <c r="P16" s="57"/>
      <c r="Q16" s="10">
        <v>230000</v>
      </c>
      <c r="R16" s="8" t="s">
        <v>0</v>
      </c>
    </row>
    <row r="17" spans="1:20" ht="50.25" customHeight="1">
      <c r="A17" s="9"/>
      <c r="B17" s="17"/>
      <c r="C17" s="16"/>
      <c r="D17" s="15"/>
      <c r="E17" s="54" t="s">
        <v>28</v>
      </c>
      <c r="F17" s="54"/>
      <c r="G17" s="54"/>
      <c r="H17" s="54"/>
      <c r="I17" s="54"/>
      <c r="J17" s="14" t="s">
        <v>28</v>
      </c>
      <c r="K17" s="13" t="s">
        <v>30</v>
      </c>
      <c r="L17" s="55" t="s">
        <v>29</v>
      </c>
      <c r="M17" s="56"/>
      <c r="N17" s="56"/>
      <c r="O17" s="56"/>
      <c r="P17" s="57"/>
      <c r="Q17" s="10">
        <v>2090700</v>
      </c>
      <c r="R17" s="8" t="s">
        <v>0</v>
      </c>
      <c r="T17" s="37"/>
    </row>
    <row r="18" spans="1:20" ht="52.5" customHeight="1">
      <c r="A18" s="9"/>
      <c r="B18" s="17"/>
      <c r="C18" s="16"/>
      <c r="D18" s="15"/>
      <c r="E18" s="54" t="s">
        <v>26</v>
      </c>
      <c r="F18" s="54"/>
      <c r="G18" s="54"/>
      <c r="H18" s="54"/>
      <c r="I18" s="54"/>
      <c r="J18" s="14" t="s">
        <v>26</v>
      </c>
      <c r="K18" s="13" t="s">
        <v>28</v>
      </c>
      <c r="L18" s="55" t="s">
        <v>27</v>
      </c>
      <c r="M18" s="56"/>
      <c r="N18" s="56"/>
      <c r="O18" s="56"/>
      <c r="P18" s="57"/>
      <c r="Q18" s="10">
        <v>300000</v>
      </c>
      <c r="R18" s="8" t="s">
        <v>0</v>
      </c>
      <c r="S18" s="41"/>
    </row>
    <row r="19" spans="1:20" ht="36" customHeight="1">
      <c r="A19" s="9"/>
      <c r="B19" s="17"/>
      <c r="C19" s="16"/>
      <c r="D19" s="15"/>
      <c r="E19" s="54" t="s">
        <v>23</v>
      </c>
      <c r="F19" s="54"/>
      <c r="G19" s="54"/>
      <c r="H19" s="54"/>
      <c r="I19" s="54"/>
      <c r="J19" s="14" t="s">
        <v>23</v>
      </c>
      <c r="K19" s="13" t="s">
        <v>25</v>
      </c>
      <c r="L19" s="55" t="s">
        <v>24</v>
      </c>
      <c r="M19" s="56"/>
      <c r="N19" s="56"/>
      <c r="O19" s="56"/>
      <c r="P19" s="57"/>
      <c r="Q19" s="10">
        <v>35000</v>
      </c>
      <c r="R19" s="8" t="s">
        <v>0</v>
      </c>
    </row>
    <row r="20" spans="1:20" ht="17.25" customHeight="1">
      <c r="A20" s="9"/>
      <c r="B20" s="17"/>
      <c r="C20" s="16"/>
      <c r="D20" s="15"/>
      <c r="E20" s="54" t="s">
        <v>21</v>
      </c>
      <c r="F20" s="54"/>
      <c r="G20" s="54"/>
      <c r="H20" s="54"/>
      <c r="I20" s="54"/>
      <c r="J20" s="14" t="s">
        <v>21</v>
      </c>
      <c r="K20" s="13" t="s">
        <v>23</v>
      </c>
      <c r="L20" s="12" t="s">
        <v>22</v>
      </c>
      <c r="M20" s="64"/>
      <c r="N20" s="64"/>
      <c r="O20" s="64"/>
      <c r="P20" s="65"/>
      <c r="Q20" s="10">
        <v>25000</v>
      </c>
      <c r="R20" s="8" t="s">
        <v>0</v>
      </c>
    </row>
    <row r="21" spans="1:20" ht="66.75" customHeight="1">
      <c r="A21" s="9"/>
      <c r="B21" s="17"/>
      <c r="C21" s="16"/>
      <c r="D21" s="15"/>
      <c r="E21" s="54" t="s">
        <v>19</v>
      </c>
      <c r="F21" s="54"/>
      <c r="G21" s="54"/>
      <c r="H21" s="54"/>
      <c r="I21" s="54"/>
      <c r="J21" s="14" t="s">
        <v>19</v>
      </c>
      <c r="K21" s="13" t="s">
        <v>21</v>
      </c>
      <c r="L21" s="55" t="s">
        <v>20</v>
      </c>
      <c r="M21" s="56"/>
      <c r="N21" s="56"/>
      <c r="O21" s="56"/>
      <c r="P21" s="57"/>
      <c r="Q21" s="10">
        <v>2740000</v>
      </c>
      <c r="R21" s="8" t="s">
        <v>0</v>
      </c>
    </row>
    <row r="22" spans="1:20" ht="32.25" customHeight="1">
      <c r="A22" s="9"/>
      <c r="B22" s="17"/>
      <c r="C22" s="16"/>
      <c r="D22" s="15"/>
      <c r="E22" s="54" t="s">
        <v>17</v>
      </c>
      <c r="F22" s="54"/>
      <c r="G22" s="54"/>
      <c r="H22" s="54"/>
      <c r="I22" s="54"/>
      <c r="J22" s="14" t="s">
        <v>17</v>
      </c>
      <c r="K22" s="13" t="s">
        <v>19</v>
      </c>
      <c r="L22" s="55" t="s">
        <v>18</v>
      </c>
      <c r="M22" s="56"/>
      <c r="N22" s="56"/>
      <c r="O22" s="56"/>
      <c r="P22" s="57"/>
      <c r="Q22" s="10">
        <v>330300</v>
      </c>
      <c r="R22" s="8" t="s">
        <v>0</v>
      </c>
    </row>
    <row r="23" spans="1:20" ht="21.75" customHeight="1">
      <c r="A23" s="9"/>
      <c r="B23" s="17"/>
      <c r="C23" s="16"/>
      <c r="D23" s="15"/>
      <c r="E23" s="54" t="s">
        <v>15</v>
      </c>
      <c r="F23" s="54"/>
      <c r="G23" s="54"/>
      <c r="H23" s="54"/>
      <c r="I23" s="54"/>
      <c r="J23" s="14" t="s">
        <v>15</v>
      </c>
      <c r="K23" s="13" t="s">
        <v>17</v>
      </c>
      <c r="L23" s="55" t="s">
        <v>16</v>
      </c>
      <c r="M23" s="56"/>
      <c r="N23" s="56"/>
      <c r="O23" s="56"/>
      <c r="P23" s="57"/>
      <c r="Q23" s="10">
        <v>311800</v>
      </c>
      <c r="R23" s="8" t="s">
        <v>0</v>
      </c>
    </row>
    <row r="24" spans="1:20" ht="31.5" customHeight="1">
      <c r="A24" s="9"/>
      <c r="B24" s="17"/>
      <c r="C24" s="16"/>
      <c r="D24" s="15"/>
      <c r="E24" s="54" t="s">
        <v>13</v>
      </c>
      <c r="F24" s="54"/>
      <c r="G24" s="54"/>
      <c r="H24" s="54"/>
      <c r="I24" s="54"/>
      <c r="J24" s="14" t="s">
        <v>13</v>
      </c>
      <c r="K24" s="13" t="s">
        <v>15</v>
      </c>
      <c r="L24" s="55" t="s">
        <v>14</v>
      </c>
      <c r="M24" s="56"/>
      <c r="N24" s="56"/>
      <c r="O24" s="56"/>
      <c r="P24" s="57"/>
      <c r="Q24" s="10">
        <v>482500</v>
      </c>
      <c r="R24" s="8" t="s">
        <v>0</v>
      </c>
    </row>
    <row r="25" spans="1:20" ht="49.5" customHeight="1">
      <c r="A25" s="9"/>
      <c r="B25" s="17"/>
      <c r="C25" s="16"/>
      <c r="D25" s="15"/>
      <c r="E25" s="54" t="s">
        <v>11</v>
      </c>
      <c r="F25" s="54"/>
      <c r="G25" s="54"/>
      <c r="H25" s="54"/>
      <c r="I25" s="54"/>
      <c r="J25" s="14" t="s">
        <v>11</v>
      </c>
      <c r="K25" s="13" t="s">
        <v>13</v>
      </c>
      <c r="L25" s="55" t="s">
        <v>12</v>
      </c>
      <c r="M25" s="56"/>
      <c r="N25" s="56"/>
      <c r="O25" s="56"/>
      <c r="P25" s="57"/>
      <c r="Q25" s="10">
        <v>3700</v>
      </c>
      <c r="R25" s="8" t="s">
        <v>0</v>
      </c>
    </row>
    <row r="26" spans="1:20" ht="21" customHeight="1">
      <c r="A26" s="9"/>
      <c r="B26" s="17"/>
      <c r="C26" s="16"/>
      <c r="D26" s="15"/>
      <c r="E26" s="54" t="s">
        <v>9</v>
      </c>
      <c r="F26" s="54"/>
      <c r="G26" s="54"/>
      <c r="H26" s="54"/>
      <c r="I26" s="54"/>
      <c r="J26" s="14" t="s">
        <v>9</v>
      </c>
      <c r="K26" s="38"/>
      <c r="L26" s="61" t="s">
        <v>59</v>
      </c>
      <c r="M26" s="62"/>
      <c r="N26" s="62"/>
      <c r="O26" s="62"/>
      <c r="P26" s="63"/>
      <c r="Q26" s="10">
        <f>Q27+Q28+Q29+Q30+Q31</f>
        <v>18453162</v>
      </c>
      <c r="R26" s="8" t="s">
        <v>0</v>
      </c>
    </row>
    <row r="27" spans="1:20" ht="25.5" customHeight="1">
      <c r="A27" s="9"/>
      <c r="B27" s="17"/>
      <c r="C27" s="16"/>
      <c r="D27" s="15"/>
      <c r="E27" s="54" t="s">
        <v>8</v>
      </c>
      <c r="F27" s="54"/>
      <c r="G27" s="54"/>
      <c r="H27" s="54"/>
      <c r="I27" s="54"/>
      <c r="J27" s="14" t="s">
        <v>8</v>
      </c>
      <c r="K27" s="13" t="s">
        <v>11</v>
      </c>
      <c r="L27" s="55" t="s">
        <v>10</v>
      </c>
      <c r="M27" s="56"/>
      <c r="N27" s="56"/>
      <c r="O27" s="56"/>
      <c r="P27" s="57"/>
      <c r="Q27" s="10">
        <v>5017400</v>
      </c>
      <c r="R27" s="8" t="s">
        <v>0</v>
      </c>
    </row>
    <row r="28" spans="1:20" ht="21" customHeight="1">
      <c r="A28" s="9"/>
      <c r="B28" s="17"/>
      <c r="C28" s="16"/>
      <c r="D28" s="15"/>
      <c r="E28" s="54" t="s">
        <v>6</v>
      </c>
      <c r="F28" s="54"/>
      <c r="G28" s="54"/>
      <c r="H28" s="54"/>
      <c r="I28" s="54"/>
      <c r="J28" s="14" t="s">
        <v>6</v>
      </c>
      <c r="K28" s="13" t="s">
        <v>8</v>
      </c>
      <c r="L28" s="55" t="s">
        <v>7</v>
      </c>
      <c r="M28" s="56"/>
      <c r="N28" s="56"/>
      <c r="O28" s="56"/>
      <c r="P28" s="57"/>
      <c r="Q28" s="10">
        <v>7046100</v>
      </c>
      <c r="R28" s="8" t="s">
        <v>0</v>
      </c>
    </row>
    <row r="29" spans="1:20" ht="35.25" customHeight="1">
      <c r="A29" s="9">
        <v>5.5520249999130001E+19</v>
      </c>
      <c r="B29" s="17"/>
      <c r="C29" s="16"/>
      <c r="D29" s="15"/>
      <c r="E29" s="54" t="s">
        <v>4</v>
      </c>
      <c r="F29" s="54"/>
      <c r="G29" s="54"/>
      <c r="H29" s="54"/>
      <c r="I29" s="54"/>
      <c r="J29" s="14" t="s">
        <v>4</v>
      </c>
      <c r="K29" s="13" t="s">
        <v>61</v>
      </c>
      <c r="L29" s="58" t="s">
        <v>2</v>
      </c>
      <c r="M29" s="59"/>
      <c r="N29" s="59"/>
      <c r="O29" s="59"/>
      <c r="P29" s="60"/>
      <c r="Q29" s="10">
        <v>2822950</v>
      </c>
      <c r="R29" s="8" t="s">
        <v>0</v>
      </c>
    </row>
    <row r="30" spans="1:20" ht="65.25" customHeight="1">
      <c r="A30" s="9"/>
      <c r="B30" s="17"/>
      <c r="C30" s="16"/>
      <c r="D30" s="15"/>
      <c r="E30" s="54" t="s">
        <v>3</v>
      </c>
      <c r="F30" s="54"/>
      <c r="G30" s="54"/>
      <c r="H30" s="54"/>
      <c r="I30" s="54"/>
      <c r="J30" s="14" t="s">
        <v>3</v>
      </c>
      <c r="K30" s="13" t="s">
        <v>6</v>
      </c>
      <c r="L30" s="58" t="s">
        <v>5</v>
      </c>
      <c r="M30" s="59"/>
      <c r="N30" s="59"/>
      <c r="O30" s="59"/>
      <c r="P30" s="60"/>
      <c r="Q30" s="10">
        <v>3356100</v>
      </c>
      <c r="R30" s="8" t="s">
        <v>0</v>
      </c>
    </row>
    <row r="31" spans="1:20" ht="45" customHeight="1">
      <c r="A31" s="5"/>
      <c r="B31" s="7"/>
      <c r="C31" s="7"/>
      <c r="D31" s="7"/>
      <c r="E31" s="7"/>
      <c r="F31" s="7"/>
      <c r="G31" s="7"/>
      <c r="H31" s="7"/>
      <c r="I31" s="7"/>
      <c r="J31" s="7" t="s">
        <v>1</v>
      </c>
      <c r="K31" s="51" t="s">
        <v>66</v>
      </c>
      <c r="L31" s="66" t="s">
        <v>67</v>
      </c>
      <c r="M31" s="67"/>
      <c r="N31" s="67"/>
      <c r="O31" s="67"/>
      <c r="P31" s="68"/>
      <c r="Q31" s="10">
        <v>210612</v>
      </c>
      <c r="R31" s="6" t="s">
        <v>0</v>
      </c>
    </row>
    <row r="32" spans="1:20">
      <c r="K32" s="3"/>
      <c r="L32" s="3"/>
      <c r="M32" s="3"/>
      <c r="N32" s="3"/>
      <c r="O32" s="3"/>
      <c r="P32" s="3"/>
      <c r="Q32" s="3"/>
    </row>
  </sheetData>
  <mergeCells count="46">
    <mergeCell ref="E30:I30"/>
    <mergeCell ref="E25:I25"/>
    <mergeCell ref="E26:I26"/>
    <mergeCell ref="E27:I27"/>
    <mergeCell ref="E28:I28"/>
    <mergeCell ref="E29:I29"/>
    <mergeCell ref="L25:P25"/>
    <mergeCell ref="L26:P26"/>
    <mergeCell ref="L27:P27"/>
    <mergeCell ref="L28:P28"/>
    <mergeCell ref="L29:P29"/>
    <mergeCell ref="L31:P31"/>
    <mergeCell ref="E10:I10"/>
    <mergeCell ref="E11:I11"/>
    <mergeCell ref="E12:I12"/>
    <mergeCell ref="E13:I13"/>
    <mergeCell ref="E14:I14"/>
    <mergeCell ref="L21:P21"/>
    <mergeCell ref="L22:P22"/>
    <mergeCell ref="M15:P15"/>
    <mergeCell ref="E15:I15"/>
    <mergeCell ref="E16:I16"/>
    <mergeCell ref="E17:I17"/>
    <mergeCell ref="E18:I18"/>
    <mergeCell ref="L23:P23"/>
    <mergeCell ref="L24:P24"/>
    <mergeCell ref="L30:P30"/>
    <mergeCell ref="B9:I9"/>
    <mergeCell ref="M9:P9"/>
    <mergeCell ref="E23:I23"/>
    <mergeCell ref="E24:I24"/>
    <mergeCell ref="L14:P14"/>
    <mergeCell ref="L16:P16"/>
    <mergeCell ref="L17:P17"/>
    <mergeCell ref="L18:P18"/>
    <mergeCell ref="L19:P19"/>
    <mergeCell ref="E19:I19"/>
    <mergeCell ref="M20:P20"/>
    <mergeCell ref="E20:I20"/>
    <mergeCell ref="E21:I21"/>
    <mergeCell ref="E22:I22"/>
    <mergeCell ref="Q7:Q8"/>
    <mergeCell ref="K2:Q5"/>
    <mergeCell ref="L11:P11"/>
    <mergeCell ref="L12:P12"/>
    <mergeCell ref="L13:P13"/>
  </mergeCells>
  <pageMargins left="0.27559055118110237" right="0.27559055118110237" top="0.98425196850393704" bottom="0.59055118110236227" header="0.59055118110236227" footer="0.51181102362204722"/>
  <pageSetup paperSize="9" scale="96" fitToHeight="0" orientation="portrait" r:id="rId1"/>
  <headerFooter alignWithMargins="0">
    <oddHeader>&amp;C&amp;P</oddHeader>
  </headerFooter>
  <legacyDrawing r:id="rId2"/>
  <oleObjects>
    <oleObject progId="Excel.Sheet.8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2019,20(2)</vt:lpstr>
      <vt:lpstr>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Customer</cp:lastModifiedBy>
  <cp:lastPrinted>2017-12-21T06:36:48Z</cp:lastPrinted>
  <dcterms:created xsi:type="dcterms:W3CDTF">2017-11-16T13:50:57Z</dcterms:created>
  <dcterms:modified xsi:type="dcterms:W3CDTF">2017-12-28T02:19:22Z</dcterms:modified>
</cp:coreProperties>
</file>